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асчет субсидии Концессия" sheetId="1" r:id="rId1"/>
  </sheets>
  <definedNames>
    <definedName name="_xlnm.Print_Area" localSheetId="0">'Расчет субсидии Концессия'!$A$1:$H$7</definedName>
  </definedNames>
  <calcPr calcId="145621"/>
</workbook>
</file>

<file path=xl/calcChain.xml><?xml version="1.0" encoding="utf-8"?>
<calcChain xmlns="http://schemas.openxmlformats.org/spreadsheetml/2006/main">
  <c r="H7" i="1" l="1"/>
  <c r="G7" i="1"/>
  <c r="D7" i="1"/>
  <c r="C7" i="1"/>
  <c r="B7" i="1"/>
  <c r="F7" i="1" s="1"/>
  <c r="H6" i="1"/>
  <c r="G6" i="1"/>
  <c r="F6" i="1"/>
</calcChain>
</file>

<file path=xl/sharedStrings.xml><?xml version="1.0" encoding="utf-8"?>
<sst xmlns="http://schemas.openxmlformats.org/spreadsheetml/2006/main" count="10" uniqueCount="10">
  <si>
    <t>Расчет распределения субсидий из областного бюджета бюджетам муниципальных образований
Томской области на софинансирование платы концедента по концессионным соглашениям в отношении объектов систем теплоснабжения, водоснабжения и водоотведения, электроснабжения 
на 2026 год и на плановый период 2027 и 2028 годов</t>
  </si>
  <si>
    <t xml:space="preserve">Наименование муниципального образования </t>
  </si>
  <si>
    <t xml:space="preserve">Sмоi - общий размер платы концедента (в рублях) на текущий финансовый год i-го муниципального образования, определенный в соответствии с утвержденным решением конкурсной Комиссии
</t>
  </si>
  <si>
    <t>Сi - предельный уровень софинансирования Томской областью (в процентах) объема расходного обязательства i-го муниципального образования</t>
  </si>
  <si>
    <t>Размер Субсидии ОБ, тыс. рублей</t>
  </si>
  <si>
    <t>6 = гр.2 x гр.5</t>
  </si>
  <si>
    <t>7 = гр.3 x гр.5</t>
  </si>
  <si>
    <t>8 = гр.4 x гр.5</t>
  </si>
  <si>
    <t>Асиновский муниципальный район Томской  области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</si>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</sst>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%"/>
  </numFmts>
  <fonts count="10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color rgb="FFFA7D00"/>
      <name val="PT Astra Serif"/>
      <family val="1"/>
      <charset val="204"/>
    </font>
    <font>
      <sz val="10"/>
      <name val="Times New Roman"/>
      <family val="1"/>
      <charset val="204"/>
    </font>
    <font>
      <b/>
      <sz val="13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1"/>
    <xf numFmtId="43" fontId="1" fillId="0" borderId="0"/>
  </cellStyleXfs>
  <cellXfs count="2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/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/>
    </xf>
    <xf numFmtId="165" fontId="6" fillId="0" borderId="2" xfId="3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/>
    <xf numFmtId="9" fontId="8" fillId="0" borderId="0" xfId="0" applyNumberFormat="1" applyFont="1"/>
    <xf numFmtId="4" fontId="8" fillId="0" borderId="0" xfId="0" applyNumberFormat="1" applyFont="1"/>
    <xf numFmtId="164" fontId="8" fillId="0" borderId="0" xfId="0" applyNumberFormat="1" applyFont="1"/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Связанная ячейка" xfId="3" builtinId="24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0"/>
  <sheetViews>
    <sheetView tabSelected="1" workbookViewId="0">
      <selection activeCell="A6" sqref="A6:XFD6"/>
    </sheetView>
  </sheetViews>
  <sheetFormatPr defaultRowHeight="12.75" customHeight="1" x14ac:dyDescent="0.2"/>
  <cols>
    <col min="1" max="1" width="48" style="1" customWidth="1"/>
    <col min="2" max="2" width="12.140625" style="1" customWidth="1"/>
    <col min="3" max="3" width="12.7109375" style="1" customWidth="1"/>
    <col min="4" max="4" width="13.140625" style="1" customWidth="1"/>
    <col min="5" max="5" width="19.42578125" style="1" customWidth="1"/>
    <col min="6" max="6" width="16.42578125" style="1" customWidth="1"/>
    <col min="7" max="7" width="15.7109375" style="1" customWidth="1"/>
    <col min="8" max="8" width="16.140625" style="1" customWidth="1"/>
    <col min="9" max="10" width="10.42578125" style="1" customWidth="1"/>
    <col min="11" max="257" width="9.140625" style="1" customWidth="1"/>
  </cols>
  <sheetData>
    <row r="1" spans="1:10" ht="72" customHeight="1" x14ac:dyDescent="0.2">
      <c r="A1" s="20" t="s">
        <v>0</v>
      </c>
      <c r="B1" s="20"/>
      <c r="C1" s="20"/>
      <c r="D1" s="20"/>
      <c r="E1" s="20"/>
      <c r="F1" s="20"/>
      <c r="G1" s="20"/>
      <c r="H1" s="20"/>
    </row>
    <row r="2" spans="1:10" ht="16.5" customHeight="1" x14ac:dyDescent="0.25">
      <c r="A2" s="2"/>
      <c r="B2" s="2"/>
      <c r="C2" s="2"/>
      <c r="D2" s="2"/>
      <c r="E2" s="2"/>
      <c r="F2" s="2"/>
      <c r="G2" s="2"/>
    </row>
    <row r="3" spans="1:10" ht="127.5" customHeight="1" x14ac:dyDescent="0.2">
      <c r="A3" s="21" t="s">
        <v>1</v>
      </c>
      <c r="B3" s="21" t="s">
        <v>2</v>
      </c>
      <c r="C3" s="21"/>
      <c r="D3" s="21"/>
      <c r="E3" s="21" t="s">
        <v>3</v>
      </c>
      <c r="F3" s="21" t="s">
        <v>4</v>
      </c>
      <c r="G3" s="21"/>
      <c r="H3" s="21"/>
    </row>
    <row r="4" spans="1:10" ht="85.5" customHeight="1" x14ac:dyDescent="0.2">
      <c r="A4" s="21"/>
      <c r="B4" s="3">
        <v>2026</v>
      </c>
      <c r="C4" s="3">
        <v>2027</v>
      </c>
      <c r="D4" s="3">
        <v>2028</v>
      </c>
      <c r="E4" s="21"/>
      <c r="F4" s="3">
        <v>2026</v>
      </c>
      <c r="G4" s="3">
        <v>2027</v>
      </c>
      <c r="H4" s="3">
        <v>2028</v>
      </c>
    </row>
    <row r="5" spans="1:10" s="1" customFormat="1" ht="19.5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 t="s">
        <v>5</v>
      </c>
      <c r="G5" s="3" t="s">
        <v>6</v>
      </c>
      <c r="H5" s="3" t="s">
        <v>7</v>
      </c>
    </row>
    <row r="6" spans="1:10" s="5" customFormat="1" ht="55.5" customHeight="1" x14ac:dyDescent="0.2">
      <c r="A6" s="6" t="s">
        <v>8</v>
      </c>
      <c r="B6" s="7">
        <v>6775.3</v>
      </c>
      <c r="C6" s="7">
        <v>5771.5</v>
      </c>
      <c r="D6" s="7">
        <v>4767.8</v>
      </c>
      <c r="E6" s="8">
        <v>0.99</v>
      </c>
      <c r="F6" s="7">
        <f t="shared" ref="F6:H7" si="0">B6*$E$6</f>
        <v>6707.5470000000005</v>
      </c>
      <c r="G6" s="7">
        <f t="shared" si="0"/>
        <v>5713.7849999999999</v>
      </c>
      <c r="H6" s="7">
        <f t="shared" si="0"/>
        <v>4720.1220000000003</v>
      </c>
    </row>
    <row r="7" spans="1:10" ht="19.5" customHeight="1" x14ac:dyDescent="0.2">
      <c r="A7" s="9" t="s">
        <v>9</v>
      </c>
      <c r="B7" s="10">
        <f>B6</f>
        <v>6775.3</v>
      </c>
      <c r="C7" s="10">
        <f>C6</f>
        <v>5771.5</v>
      </c>
      <c r="D7" s="10">
        <f>D6</f>
        <v>4767.8</v>
      </c>
      <c r="E7" s="10"/>
      <c r="F7" s="10">
        <f t="shared" si="0"/>
        <v>6707.5470000000005</v>
      </c>
      <c r="G7" s="10">
        <f t="shared" si="0"/>
        <v>5713.7849999999999</v>
      </c>
      <c r="H7" s="10">
        <f t="shared" si="0"/>
        <v>4720.1220000000003</v>
      </c>
    </row>
    <row r="9" spans="1:10" ht="12" customHeight="1" x14ac:dyDescent="0.25">
      <c r="A9" s="11"/>
      <c r="B9" s="12"/>
      <c r="C9" s="13"/>
      <c r="D9" s="13"/>
      <c r="E9" s="14"/>
      <c r="F9" s="13"/>
    </row>
    <row r="10" spans="1:10" ht="15" x14ac:dyDescent="0.25">
      <c r="A10" s="13"/>
      <c r="B10" s="15"/>
      <c r="C10" s="15"/>
      <c r="D10" s="15"/>
      <c r="E10" s="15"/>
      <c r="F10" s="15"/>
      <c r="G10" s="16"/>
      <c r="H10" s="17"/>
      <c r="I10" s="18"/>
      <c r="J10" s="18"/>
    </row>
    <row r="11" spans="1:10" ht="15" x14ac:dyDescent="0.25">
      <c r="A11" s="13"/>
      <c r="B11" s="13"/>
      <c r="C11" s="13"/>
      <c r="D11" s="13"/>
      <c r="E11" s="13"/>
      <c r="F11" s="13"/>
      <c r="H11" s="18"/>
      <c r="I11" s="18"/>
      <c r="J11" s="18"/>
    </row>
    <row r="12" spans="1:10" x14ac:dyDescent="0.2">
      <c r="H12" s="18"/>
      <c r="I12" s="18"/>
      <c r="J12" s="18"/>
    </row>
    <row r="13" spans="1:10" x14ac:dyDescent="0.2">
      <c r="H13" s="18"/>
      <c r="I13" s="18"/>
      <c r="J13" s="18"/>
    </row>
    <row r="14" spans="1:10" x14ac:dyDescent="0.2">
      <c r="H14" s="18"/>
      <c r="I14" s="18"/>
      <c r="J14" s="18"/>
    </row>
    <row r="15" spans="1:10" x14ac:dyDescent="0.2">
      <c r="E15" s="19"/>
      <c r="H15" s="18"/>
      <c r="I15" s="18"/>
      <c r="J15" s="18"/>
    </row>
    <row r="16" spans="1:10" x14ac:dyDescent="0.2">
      <c r="H16" s="18"/>
      <c r="I16" s="18"/>
      <c r="J16" s="18"/>
    </row>
    <row r="17" spans="8:10" x14ac:dyDescent="0.2">
      <c r="H17" s="18"/>
      <c r="I17" s="18"/>
      <c r="J17" s="18"/>
    </row>
    <row r="18" spans="8:10" x14ac:dyDescent="0.2">
      <c r="H18" s="18"/>
      <c r="I18" s="18"/>
      <c r="J18" s="18"/>
    </row>
    <row r="19" spans="8:10" x14ac:dyDescent="0.2">
      <c r="H19" s="18"/>
      <c r="I19" s="18"/>
      <c r="J19" s="18"/>
    </row>
    <row r="20" spans="8:10" x14ac:dyDescent="0.2">
      <c r="H20" s="18"/>
      <c r="I20" s="18"/>
      <c r="J20" s="18"/>
    </row>
  </sheetData>
  <mergeCells count="5">
    <mergeCell ref="A1:H1"/>
    <mergeCell ref="A3:A4"/>
    <mergeCell ref="B3:D3"/>
    <mergeCell ref="E3:E4"/>
    <mergeCell ref="F3:H3"/>
  </mergeCells>
  <pageMargins left="0.39370078740157483" right="0.39370078740157483" top="0.78740157480314965" bottom="0.78740157480314965" header="0.49212598425196852" footer="0.49212598425196852"/>
  <pageSetup paperSize="9" scale="90" firstPageNumber="393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субсидии Концессия</vt:lpstr>
      <vt:lpstr>'Расчет субсидии Концессия'!Область_печати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Якубович Оксана Анатольевна (yoa)</cp:lastModifiedBy>
  <cp:revision>6</cp:revision>
  <cp:lastPrinted>2025-09-11T08:08:19Z</cp:lastPrinted>
  <dcterms:created xsi:type="dcterms:W3CDTF">2010-05-28T04:44:00Z</dcterms:created>
  <dcterms:modified xsi:type="dcterms:W3CDTF">2025-09-23T10:55:32Z</dcterms:modified>
  <dc:language>ru-RU</dc:language>
  <cp:version>983040</cp:version>
</cp:coreProperties>
</file>